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esktop\"/>
    </mc:Choice>
  </mc:AlternateContent>
  <xr:revisionPtr revIDLastSave="0" documentId="13_ncr:1_{275A5B31-725D-4485-B789-4DEAEED9E06B}" xr6:coauthVersionLast="36" xr6:coauthVersionMax="47" xr10:uidLastSave="{00000000-0000-0000-0000-000000000000}"/>
  <bookViews>
    <workbookView xWindow="0" yWindow="0" windowWidth="20490" windowHeight="7695" xr2:uid="{00000000-000D-0000-FFFF-FFFF00000000}"/>
  </bookViews>
  <sheets>
    <sheet name="Plan2" sheetId="2" r:id="rId1"/>
    <sheet name="Plan4" sheetId="4" r:id="rId2"/>
  </sheets>
  <calcPr calcId="191029"/>
</workbook>
</file>

<file path=xl/calcChain.xml><?xml version="1.0" encoding="utf-8"?>
<calcChain xmlns="http://schemas.openxmlformats.org/spreadsheetml/2006/main">
  <c r="G9" i="2" l="1"/>
  <c r="G10" i="2" s="1"/>
  <c r="G12" i="2" s="1"/>
  <c r="G13" i="2" l="1"/>
  <c r="D7" i="4"/>
  <c r="D22" i="4" s="1"/>
  <c r="F11" i="4"/>
  <c r="F22" i="4" s="1"/>
  <c r="F12" i="4"/>
  <c r="F13" i="4"/>
  <c r="F14" i="4"/>
  <c r="H16" i="4"/>
  <c r="H17" i="4"/>
  <c r="H18" i="4"/>
  <c r="H19" i="4"/>
  <c r="H22" i="4" s="1"/>
  <c r="H20" i="4"/>
  <c r="H21" i="4"/>
  <c r="C22" i="4"/>
</calcChain>
</file>

<file path=xl/sharedStrings.xml><?xml version="1.0" encoding="utf-8"?>
<sst xmlns="http://schemas.openxmlformats.org/spreadsheetml/2006/main" count="78" uniqueCount="73">
  <si>
    <t>UNID.</t>
  </si>
  <si>
    <t>PINTURA</t>
  </si>
  <si>
    <t>Planilha  Orçamentária</t>
  </si>
  <si>
    <t xml:space="preserve">OBRA: </t>
  </si>
  <si>
    <t>LOCAL:</t>
  </si>
  <si>
    <t>ITEM</t>
  </si>
  <si>
    <t>QTDE</t>
  </si>
  <si>
    <t>01</t>
  </si>
  <si>
    <t>02</t>
  </si>
  <si>
    <t>03</t>
  </si>
  <si>
    <t>04</t>
  </si>
  <si>
    <t>05</t>
  </si>
  <si>
    <t>COBERTURA</t>
  </si>
  <si>
    <t>06</t>
  </si>
  <si>
    <t>ESQUADRIAS E FERRAGENS</t>
  </si>
  <si>
    <t>07</t>
  </si>
  <si>
    <t>REVESTIMENTO DE PAREDES E TETO</t>
  </si>
  <si>
    <t>09</t>
  </si>
  <si>
    <t>REVESTIMENTO DE PISO</t>
  </si>
  <si>
    <t>10</t>
  </si>
  <si>
    <t>11</t>
  </si>
  <si>
    <t>12</t>
  </si>
  <si>
    <t>13</t>
  </si>
  <si>
    <t>15</t>
  </si>
  <si>
    <t>LIMPEZA DA OBRA</t>
  </si>
  <si>
    <t>CRONOGRAMA FÍSICO FINANCEIRO</t>
  </si>
  <si>
    <t>TOTAL</t>
  </si>
  <si>
    <t>DIAS</t>
  </si>
  <si>
    <t>%</t>
  </si>
  <si>
    <t>R$</t>
  </si>
  <si>
    <t>01 À 30</t>
  </si>
  <si>
    <t>30 À 60</t>
  </si>
  <si>
    <t xml:space="preserve">RESPONSÁVEL PELA EMPRESA </t>
  </si>
  <si>
    <t>DESCRIMINACAO DOS ITENS</t>
  </si>
  <si>
    <t>INSTALACOES ELETRICAS</t>
  </si>
  <si>
    <t>08</t>
  </si>
  <si>
    <t>INSTALACOES DO CANTEIRO</t>
  </si>
  <si>
    <t>FUNDACAO E ESTRUTURA</t>
  </si>
  <si>
    <t>IMPERMEABILIZACAO</t>
  </si>
  <si>
    <t>ALVENARIA DE ELEVACAO</t>
  </si>
  <si>
    <t>INSTALACOES HIDRAULICAS E SANITARIAS</t>
  </si>
  <si>
    <t>LOUCAS E METAIS</t>
  </si>
  <si>
    <t>60 A 90</t>
  </si>
  <si>
    <t>SERVIÇOS COMPLEMENTARES</t>
  </si>
  <si>
    <t>14</t>
  </si>
  <si>
    <t>INSTALAÇÃO DE AQUECEDOR SOLAR</t>
  </si>
  <si>
    <t>CORUMBA -MS</t>
  </si>
  <si>
    <t>CAMPO GRANDE, 6 DE JULHO DE 2009</t>
  </si>
  <si>
    <t xml:space="preserve">CONSTRUÇÃO DE VESTIARIO DA AGESA </t>
  </si>
  <si>
    <t>VALOR TOTAL =  R$ 165.156,24 ( CENTO E SESSENTA E CINCO MIL, CENTO E CINQUENTA E SEIS REAIS E VINTE E QUATRO CENTAVOS)</t>
  </si>
  <si>
    <t xml:space="preserve">LOCAL: </t>
  </si>
  <si>
    <t>PREFEITURA MUNICIPAL DE SELVÍRIA</t>
  </si>
  <si>
    <t>ESTADO DE MATO GROSSO DO SUL</t>
  </si>
  <si>
    <t>JOSÉ MAURICIO GUITTI TONZAR</t>
  </si>
  <si>
    <t>RESPONSÁVEL TÉCNICO</t>
  </si>
  <si>
    <t>ENGº CIVIL- CREA-5060760080</t>
  </si>
  <si>
    <t>1</t>
  </si>
  <si>
    <t>V.UNIT.</t>
  </si>
  <si>
    <t>V. TOTAL</t>
  </si>
  <si>
    <t>1.1</t>
  </si>
  <si>
    <t>1.2</t>
  </si>
  <si>
    <t>M3</t>
  </si>
  <si>
    <t xml:space="preserve">OBRA: CONCRETO USINADO - 25MPA- PARA CONSTRUÇÃO EM OBRAS DE ENGENHARIA CIVIL (CALÇADAS, CANALETAS EM CONCRETO E PEQUENOS REPAROS EM CONCRETO)                                                                    </t>
  </si>
  <si>
    <t>CONCRETO USINADO , CLASSE DE RESISTENCIA 25MPA</t>
  </si>
  <si>
    <t>CONCRETO USINADO 25MPA (CALÇADAS, CANALETAS EM CONCRETO E PEQUENOS REPAROS EM CONCRETO)</t>
  </si>
  <si>
    <t>SUBTOTAL</t>
  </si>
  <si>
    <t>TRASPORTE DE EM CAMINHÃO BETONEIRA DE CONCRETO USINADO</t>
  </si>
  <si>
    <t xml:space="preserve">TOTAL GERAL </t>
  </si>
  <si>
    <t>SELVIRIA -13 DE JUNHO DE 2022</t>
  </si>
  <si>
    <t>SINAP.-MAIO/2022</t>
  </si>
  <si>
    <t>ND</t>
  </si>
  <si>
    <t>BDI-25,00%</t>
  </si>
  <si>
    <t>LOCAL: DIVERSAS LOCALIDADES                    BDI-25,00%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</si>
</sst>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5" xfId="0" applyFont="1" applyBorder="1"/>
    <xf numFmtId="0" fontId="0" fillId="0" borderId="5" xfId="0" applyBorder="1" applyAlignment="1">
      <alignment horizontal="center"/>
    </xf>
    <xf numFmtId="164" fontId="0" fillId="0" borderId="5" xfId="1" applyFont="1" applyBorder="1"/>
    <xf numFmtId="164" fontId="3" fillId="0" borderId="7" xfId="1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49" fontId="3" fillId="0" borderId="9" xfId="0" applyNumberFormat="1" applyFont="1" applyBorder="1" applyAlignment="1">
      <alignment horizontal="center"/>
    </xf>
    <xf numFmtId="0" fontId="3" fillId="0" borderId="7" xfId="0" applyFont="1" applyBorder="1"/>
    <xf numFmtId="164" fontId="0" fillId="0" borderId="7" xfId="1" applyFont="1" applyBorder="1"/>
    <xf numFmtId="164" fontId="5" fillId="0" borderId="6" xfId="1" applyFont="1" applyBorder="1" applyAlignment="1">
      <alignment vertical="center"/>
    </xf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" xfId="0" applyFont="1" applyBorder="1"/>
    <xf numFmtId="0" fontId="0" fillId="0" borderId="6" xfId="0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13" xfId="0" applyBorder="1"/>
    <xf numFmtId="0" fontId="3" fillId="0" borderId="14" xfId="0" applyFont="1" applyBorder="1" applyAlignment="1">
      <alignment horizontal="center"/>
    </xf>
    <xf numFmtId="164" fontId="3" fillId="0" borderId="7" xfId="0" applyNumberFormat="1" applyFont="1" applyBorder="1"/>
    <xf numFmtId="0" fontId="3" fillId="0" borderId="15" xfId="0" applyFont="1" applyBorder="1"/>
    <xf numFmtId="0" fontId="0" fillId="0" borderId="15" xfId="0" applyBorder="1"/>
    <xf numFmtId="0" fontId="0" fillId="0" borderId="16" xfId="0" applyBorder="1"/>
    <xf numFmtId="164" fontId="0" fillId="0" borderId="5" xfId="0" applyNumberFormat="1" applyBorder="1"/>
    <xf numFmtId="0" fontId="3" fillId="0" borderId="17" xfId="0" applyFont="1" applyBorder="1"/>
    <xf numFmtId="0" fontId="0" fillId="0" borderId="19" xfId="0" applyBorder="1"/>
    <xf numFmtId="0" fontId="7" fillId="0" borderId="20" xfId="0" applyFont="1" applyBorder="1"/>
    <xf numFmtId="0" fontId="0" fillId="0" borderId="20" xfId="0" applyBorder="1"/>
    <xf numFmtId="0" fontId="0" fillId="0" borderId="21" xfId="0" applyBorder="1"/>
    <xf numFmtId="0" fontId="6" fillId="0" borderId="27" xfId="0" applyFont="1" applyBorder="1"/>
    <xf numFmtId="0" fontId="6" fillId="0" borderId="28" xfId="0" applyFont="1" applyBorder="1"/>
    <xf numFmtId="164" fontId="0" fillId="0" borderId="0" xfId="0" applyNumberFormat="1"/>
    <xf numFmtId="0" fontId="8" fillId="3" borderId="23" xfId="0" applyFont="1" applyFill="1" applyBorder="1" applyAlignment="1">
      <alignment horizontal="center" vertical="center"/>
    </xf>
    <xf numFmtId="0" fontId="0" fillId="3" borderId="0" xfId="0" applyFill="1"/>
    <xf numFmtId="0" fontId="8" fillId="3" borderId="24" xfId="0" applyFont="1" applyFill="1" applyBorder="1" applyAlignment="1">
      <alignment horizontal="center" vertical="center"/>
    </xf>
    <xf numFmtId="49" fontId="8" fillId="3" borderId="2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6" fillId="0" borderId="7" xfId="2" applyFont="1" applyBorder="1" applyAlignment="1">
      <alignment horizontal="center" vertical="center"/>
    </xf>
    <xf numFmtId="164" fontId="6" fillId="0" borderId="7" xfId="1" applyFont="1" applyBorder="1"/>
    <xf numFmtId="164" fontId="8" fillId="3" borderId="41" xfId="1" applyFont="1" applyFill="1" applyBorder="1"/>
    <xf numFmtId="49" fontId="8" fillId="0" borderId="23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0" fillId="0" borderId="18" xfId="0" applyBorder="1"/>
    <xf numFmtId="0" fontId="7" fillId="0" borderId="0" xfId="0" applyFont="1"/>
    <xf numFmtId="0" fontId="0" fillId="0" borderId="22" xfId="0" applyBorder="1"/>
    <xf numFmtId="0" fontId="8" fillId="3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49" fontId="8" fillId="3" borderId="23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43" fontId="0" fillId="0" borderId="0" xfId="0" applyNumberFormat="1"/>
    <xf numFmtId="164" fontId="6" fillId="3" borderId="41" xfId="1" applyFont="1" applyFill="1" applyBorder="1"/>
    <xf numFmtId="0" fontId="8" fillId="0" borderId="1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8" fillId="3" borderId="30" xfId="0" applyFont="1" applyFill="1" applyBorder="1" applyAlignment="1">
      <alignment horizontal="left" vertical="center"/>
    </xf>
    <xf numFmtId="0" fontId="8" fillId="3" borderId="31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left" vertical="center"/>
    </xf>
    <xf numFmtId="0" fontId="8" fillId="3" borderId="33" xfId="0" applyFont="1" applyFill="1" applyBorder="1" applyAlignment="1">
      <alignment horizontal="left" vertical="center"/>
    </xf>
    <xf numFmtId="0" fontId="8" fillId="3" borderId="34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="130" zoomScaleNormal="130" workbookViewId="0">
      <selection activeCell="B23" sqref="B23"/>
    </sheetView>
  </sheetViews>
  <sheetFormatPr defaultRowHeight="12.75" x14ac:dyDescent="0.2"/>
  <cols>
    <col min="1" max="1" width="6" customWidth="1"/>
    <col min="2" max="2" width="79.42578125" customWidth="1"/>
    <col min="3" max="3" width="5.42578125" bestFit="1" customWidth="1"/>
    <col min="4" max="4" width="13.7109375" customWidth="1"/>
    <col min="5" max="5" width="7.7109375" bestFit="1" customWidth="1"/>
    <col min="6" max="6" width="8" bestFit="1" customWidth="1"/>
    <col min="7" max="7" width="12.7109375" bestFit="1" customWidth="1"/>
    <col min="8" max="8" width="9.7109375" bestFit="1" customWidth="1"/>
    <col min="12" max="12" width="10.5703125" bestFit="1" customWidth="1"/>
  </cols>
  <sheetData>
    <row r="1" spans="1:8" ht="12" customHeight="1" x14ac:dyDescent="0.2">
      <c r="A1" s="83" t="s">
        <v>51</v>
      </c>
      <c r="B1" s="84"/>
      <c r="C1" s="84"/>
      <c r="D1" s="84"/>
      <c r="E1" s="84"/>
      <c r="F1" s="84"/>
      <c r="G1" s="85"/>
    </row>
    <row r="2" spans="1:8" ht="12" customHeight="1" x14ac:dyDescent="0.2">
      <c r="A2" s="86" t="s">
        <v>52</v>
      </c>
      <c r="B2" s="87"/>
      <c r="C2" s="87"/>
      <c r="D2" s="87"/>
      <c r="E2" s="87"/>
      <c r="F2" s="87"/>
      <c r="G2" s="88"/>
    </row>
    <row r="3" spans="1:8" ht="8.25" customHeight="1" x14ac:dyDescent="0.2">
      <c r="A3" s="80" t="s">
        <v>2</v>
      </c>
      <c r="B3" s="81"/>
      <c r="C3" s="81"/>
      <c r="D3" s="81"/>
      <c r="E3" s="81"/>
      <c r="F3" s="81"/>
      <c r="G3" s="82"/>
    </row>
    <row r="4" spans="1:8" s="49" customFormat="1" ht="11.1" customHeight="1" x14ac:dyDescent="0.2">
      <c r="A4" s="48" t="s">
        <v>3</v>
      </c>
      <c r="B4" s="89" t="s">
        <v>72</v>
      </c>
      <c r="C4" s="90"/>
      <c r="D4" s="90"/>
      <c r="E4" s="90"/>
      <c r="F4" s="90"/>
      <c r="G4" s="91"/>
    </row>
    <row r="5" spans="1:8" s="49" customFormat="1" ht="11.1" customHeight="1" x14ac:dyDescent="0.2">
      <c r="A5" s="50" t="s">
        <v>50</v>
      </c>
      <c r="B5" s="92" t="s">
        <v>62</v>
      </c>
      <c r="C5" s="93"/>
      <c r="D5" s="93"/>
      <c r="E5" s="93"/>
      <c r="F5" s="93"/>
      <c r="G5" s="94"/>
    </row>
    <row r="6" spans="1:8" s="49" customFormat="1" ht="11.1" customHeight="1" x14ac:dyDescent="0.2">
      <c r="A6" s="51" t="s">
        <v>5</v>
      </c>
      <c r="B6" s="52"/>
      <c r="C6" s="52" t="s">
        <v>0</v>
      </c>
      <c r="D6" s="52" t="s">
        <v>69</v>
      </c>
      <c r="E6" s="53" t="s">
        <v>6</v>
      </c>
      <c r="F6" s="52" t="s">
        <v>57</v>
      </c>
      <c r="G6" s="63" t="s">
        <v>58</v>
      </c>
    </row>
    <row r="7" spans="1:8" s="49" customFormat="1" ht="11.1" customHeight="1" x14ac:dyDescent="0.2">
      <c r="A7" s="69"/>
      <c r="B7" s="67"/>
      <c r="C7" s="67"/>
      <c r="D7" s="55" t="s">
        <v>70</v>
      </c>
      <c r="E7" s="70"/>
      <c r="F7" s="67"/>
      <c r="G7" s="71"/>
    </row>
    <row r="8" spans="1:8" ht="11.1" customHeight="1" x14ac:dyDescent="0.2">
      <c r="A8" s="60" t="s">
        <v>56</v>
      </c>
      <c r="B8" s="55" t="s">
        <v>64</v>
      </c>
      <c r="C8" s="56"/>
      <c r="D8" s="56"/>
      <c r="E8" s="57"/>
      <c r="F8" s="58"/>
      <c r="G8" s="59"/>
    </row>
    <row r="9" spans="1:8" ht="9.75" customHeight="1" x14ac:dyDescent="0.2">
      <c r="A9" s="60" t="s">
        <v>59</v>
      </c>
      <c r="B9" s="68" t="s">
        <v>63</v>
      </c>
      <c r="C9" s="56" t="s">
        <v>61</v>
      </c>
      <c r="D9" s="56">
        <v>34493</v>
      </c>
      <c r="E9" s="57">
        <v>189</v>
      </c>
      <c r="F9" s="58">
        <v>452.4</v>
      </c>
      <c r="G9" s="73">
        <f>E9*F9</f>
        <v>85503.599999999991</v>
      </c>
    </row>
    <row r="10" spans="1:8" ht="9.75" customHeight="1" x14ac:dyDescent="0.2">
      <c r="A10" s="60" t="s">
        <v>60</v>
      </c>
      <c r="B10" s="68" t="s">
        <v>66</v>
      </c>
      <c r="C10" s="56"/>
      <c r="D10" s="56"/>
      <c r="E10" s="57"/>
      <c r="F10" s="58"/>
      <c r="G10" s="59">
        <f>G9</f>
        <v>85503.599999999991</v>
      </c>
    </row>
    <row r="11" spans="1:8" ht="11.1" customHeight="1" x14ac:dyDescent="0.2">
      <c r="A11" s="54"/>
      <c r="B11" s="67" t="s">
        <v>65</v>
      </c>
      <c r="C11" s="56"/>
      <c r="D11" s="56"/>
      <c r="E11" s="57"/>
      <c r="F11" s="58"/>
      <c r="G11" s="59"/>
    </row>
    <row r="12" spans="1:8" ht="11.1" customHeight="1" x14ac:dyDescent="0.2">
      <c r="A12" s="54"/>
      <c r="B12" s="67" t="s">
        <v>71</v>
      </c>
      <c r="C12" s="56"/>
      <c r="D12" s="56"/>
      <c r="E12" s="57"/>
      <c r="F12" s="58"/>
      <c r="G12" s="59">
        <f>G10*0.25</f>
        <v>21375.899999999998</v>
      </c>
    </row>
    <row r="13" spans="1:8" ht="11.1" customHeight="1" thickBot="1" x14ac:dyDescent="0.25">
      <c r="A13" s="45"/>
      <c r="B13" s="61" t="s">
        <v>67</v>
      </c>
      <c r="C13" s="46"/>
      <c r="D13" s="46"/>
      <c r="E13" s="46"/>
      <c r="F13" s="46"/>
      <c r="G13" s="62">
        <f>G10+G12</f>
        <v>106879.49999999999</v>
      </c>
    </row>
    <row r="14" spans="1:8" ht="11.1" customHeight="1" x14ac:dyDescent="0.2">
      <c r="A14" s="41"/>
      <c r="B14" s="42" t="s">
        <v>68</v>
      </c>
      <c r="C14" s="43"/>
      <c r="D14" s="43"/>
      <c r="E14" s="43"/>
      <c r="F14" s="43"/>
      <c r="G14" s="44"/>
    </row>
    <row r="15" spans="1:8" ht="11.1" customHeight="1" x14ac:dyDescent="0.2">
      <c r="A15" s="64"/>
      <c r="B15" s="65"/>
      <c r="G15" s="66"/>
    </row>
    <row r="16" spans="1:8" ht="11.1" customHeight="1" x14ac:dyDescent="0.2">
      <c r="A16" s="64"/>
      <c r="B16" s="65"/>
      <c r="G16" s="66"/>
      <c r="H16" s="72"/>
    </row>
    <row r="17" spans="1:7" ht="9" customHeight="1" x14ac:dyDescent="0.2">
      <c r="A17" s="74" t="s">
        <v>54</v>
      </c>
      <c r="B17" s="75"/>
      <c r="C17" s="75"/>
      <c r="D17" s="75"/>
      <c r="E17" s="75"/>
      <c r="F17" s="75"/>
      <c r="G17" s="76"/>
    </row>
    <row r="18" spans="1:7" ht="9.75" customHeight="1" x14ac:dyDescent="0.2">
      <c r="A18" s="74" t="s">
        <v>53</v>
      </c>
      <c r="B18" s="75"/>
      <c r="C18" s="75"/>
      <c r="D18" s="75"/>
      <c r="E18" s="75"/>
      <c r="F18" s="75"/>
      <c r="G18" s="76"/>
    </row>
    <row r="19" spans="1:7" ht="9.75" customHeight="1" thickBot="1" x14ac:dyDescent="0.25">
      <c r="A19" s="77" t="s">
        <v>55</v>
      </c>
      <c r="B19" s="78"/>
      <c r="C19" s="78"/>
      <c r="D19" s="78"/>
      <c r="E19" s="78"/>
      <c r="F19" s="78"/>
      <c r="G19" s="79"/>
    </row>
    <row r="24" spans="1:7" x14ac:dyDescent="0.2">
      <c r="G24" s="47"/>
    </row>
  </sheetData>
  <mergeCells count="8">
    <mergeCell ref="A18:G18"/>
    <mergeCell ref="A19:G19"/>
    <mergeCell ref="A3:G3"/>
    <mergeCell ref="A1:G1"/>
    <mergeCell ref="A2:G2"/>
    <mergeCell ref="B4:G4"/>
    <mergeCell ref="B5:G5"/>
    <mergeCell ref="A17:G17"/>
  </mergeCells>
  <phoneticPr fontId="2" type="noConversion"/>
  <printOptions horizontalCentered="1" verticalCentered="1"/>
  <pageMargins left="0.19685039370078741" right="0" top="0.11811023622047245" bottom="0.11811023622047245" header="0.51181102362204722" footer="0.51181102362204722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workbookViewId="0">
      <selection activeCell="F30" sqref="F30"/>
    </sheetView>
  </sheetViews>
  <sheetFormatPr defaultRowHeight="12.75" x14ac:dyDescent="0.2"/>
  <cols>
    <col min="1" max="1" width="6.42578125" customWidth="1"/>
    <col min="2" max="2" width="40.5703125" customWidth="1"/>
    <col min="3" max="3" width="15" customWidth="1"/>
    <col min="4" max="4" width="12.85546875" customWidth="1"/>
    <col min="5" max="5" width="5.28515625" customWidth="1"/>
    <col min="6" max="6" width="12.85546875" customWidth="1"/>
    <col min="7" max="7" width="5.5703125" customWidth="1"/>
    <col min="8" max="8" width="14" customWidth="1"/>
    <col min="9" max="9" width="12.7109375" customWidth="1"/>
  </cols>
  <sheetData>
    <row r="1" spans="1:9" x14ac:dyDescent="0.2">
      <c r="A1" s="81" t="s">
        <v>25</v>
      </c>
      <c r="B1" s="81"/>
      <c r="C1" s="81"/>
      <c r="D1" s="81"/>
      <c r="E1" s="81"/>
      <c r="F1" s="81"/>
      <c r="G1" s="81"/>
      <c r="H1" s="81"/>
      <c r="I1" s="81"/>
    </row>
    <row r="2" spans="1:9" x14ac:dyDescent="0.2">
      <c r="A2" s="32" t="s">
        <v>3</v>
      </c>
      <c r="B2" s="1" t="s">
        <v>48</v>
      </c>
      <c r="C2" s="2"/>
      <c r="D2" s="2"/>
      <c r="E2" s="2"/>
      <c r="F2" s="2"/>
      <c r="G2" s="29"/>
    </row>
    <row r="3" spans="1:9" x14ac:dyDescent="0.2">
      <c r="A3" s="1" t="s">
        <v>4</v>
      </c>
      <c r="B3" s="1" t="s">
        <v>46</v>
      </c>
      <c r="C3" s="3"/>
      <c r="D3" s="3"/>
      <c r="E3" s="3"/>
      <c r="F3" s="3"/>
      <c r="G3" s="29"/>
    </row>
    <row r="4" spans="1:9" ht="13.5" thickBot="1" x14ac:dyDescent="0.25">
      <c r="A4" s="95"/>
      <c r="B4" s="95"/>
      <c r="C4" s="95"/>
      <c r="D4" s="4"/>
      <c r="E4" s="4"/>
      <c r="F4" s="4"/>
      <c r="G4" s="30"/>
      <c r="H4" s="25"/>
      <c r="I4" s="25"/>
    </row>
    <row r="5" spans="1:9" ht="13.5" thickTop="1" x14ac:dyDescent="0.2">
      <c r="A5" s="5" t="s">
        <v>5</v>
      </c>
      <c r="B5" s="6" t="s">
        <v>33</v>
      </c>
      <c r="C5" s="7" t="s">
        <v>26</v>
      </c>
      <c r="D5" s="96" t="s">
        <v>27</v>
      </c>
      <c r="E5" s="97"/>
      <c r="F5" s="97"/>
      <c r="G5" s="98"/>
      <c r="H5" s="27"/>
      <c r="I5" s="28"/>
    </row>
    <row r="6" spans="1:9" x14ac:dyDescent="0.2">
      <c r="A6" s="8"/>
      <c r="B6" s="9"/>
      <c r="C6" s="10" t="s">
        <v>29</v>
      </c>
      <c r="D6" s="10" t="s">
        <v>30</v>
      </c>
      <c r="E6" s="10" t="s">
        <v>28</v>
      </c>
      <c r="F6" s="10" t="s">
        <v>31</v>
      </c>
      <c r="G6" s="10" t="s">
        <v>28</v>
      </c>
      <c r="H6" s="10" t="s">
        <v>42</v>
      </c>
      <c r="I6" s="11" t="s">
        <v>28</v>
      </c>
    </row>
    <row r="7" spans="1:9" x14ac:dyDescent="0.2">
      <c r="A7" s="12" t="s">
        <v>7</v>
      </c>
      <c r="B7" s="13" t="s">
        <v>36</v>
      </c>
      <c r="C7" s="15">
        <v>7002</v>
      </c>
      <c r="D7" s="15">
        <f>SUM(C7)</f>
        <v>7002</v>
      </c>
      <c r="E7" s="14">
        <v>100</v>
      </c>
      <c r="F7" s="15"/>
      <c r="G7" s="14"/>
      <c r="H7" s="9"/>
      <c r="I7" s="24"/>
    </row>
    <row r="8" spans="1:9" x14ac:dyDescent="0.2">
      <c r="A8" s="12" t="s">
        <v>8</v>
      </c>
      <c r="B8" s="13" t="s">
        <v>37</v>
      </c>
      <c r="C8" s="15">
        <v>9296</v>
      </c>
      <c r="D8" s="15">
        <v>4648</v>
      </c>
      <c r="E8" s="14">
        <v>50</v>
      </c>
      <c r="F8" s="15">
        <v>4648</v>
      </c>
      <c r="G8" s="14">
        <v>50</v>
      </c>
      <c r="H8" s="9"/>
      <c r="I8" s="24"/>
    </row>
    <row r="9" spans="1:9" x14ac:dyDescent="0.2">
      <c r="A9" s="12" t="s">
        <v>9</v>
      </c>
      <c r="B9" s="13" t="s">
        <v>38</v>
      </c>
      <c r="C9" s="22">
        <v>500</v>
      </c>
      <c r="D9" s="15">
        <v>250</v>
      </c>
      <c r="E9" s="14">
        <v>50</v>
      </c>
      <c r="F9" s="15">
        <v>250</v>
      </c>
      <c r="G9" s="14">
        <v>50</v>
      </c>
      <c r="H9" s="9"/>
      <c r="I9" s="24"/>
    </row>
    <row r="10" spans="1:9" x14ac:dyDescent="0.2">
      <c r="A10" s="12" t="s">
        <v>10</v>
      </c>
      <c r="B10" s="13" t="s">
        <v>39</v>
      </c>
      <c r="C10" s="15">
        <v>11000</v>
      </c>
      <c r="D10" s="15">
        <v>11000</v>
      </c>
      <c r="E10" s="14">
        <v>100</v>
      </c>
      <c r="F10" s="15"/>
      <c r="G10" s="14"/>
      <c r="H10" s="9"/>
      <c r="I10" s="24"/>
    </row>
    <row r="11" spans="1:9" x14ac:dyDescent="0.2">
      <c r="A11" s="12" t="s">
        <v>11</v>
      </c>
      <c r="B11" s="13" t="s">
        <v>12</v>
      </c>
      <c r="C11" s="15">
        <v>13184.56</v>
      </c>
      <c r="D11" s="15"/>
      <c r="E11" s="14"/>
      <c r="F11" s="15">
        <f>SUM(C11:E11)</f>
        <v>13184.56</v>
      </c>
      <c r="G11" s="14">
        <v>100</v>
      </c>
      <c r="H11" s="9"/>
      <c r="I11" s="24"/>
    </row>
    <row r="12" spans="1:9" x14ac:dyDescent="0.2">
      <c r="A12" s="12" t="s">
        <v>13</v>
      </c>
      <c r="B12" s="13" t="s">
        <v>14</v>
      </c>
      <c r="C12" s="15">
        <v>8442</v>
      </c>
      <c r="D12" s="15"/>
      <c r="E12" s="14"/>
      <c r="F12" s="15">
        <f>SUM(C12:E12)</f>
        <v>8442</v>
      </c>
      <c r="G12" s="14">
        <v>100</v>
      </c>
      <c r="H12" s="9"/>
      <c r="I12" s="24"/>
    </row>
    <row r="13" spans="1:9" x14ac:dyDescent="0.2">
      <c r="A13" s="19" t="s">
        <v>15</v>
      </c>
      <c r="B13" s="20" t="s">
        <v>16</v>
      </c>
      <c r="C13" s="21">
        <v>14719.6</v>
      </c>
      <c r="D13" s="21"/>
      <c r="E13" s="17"/>
      <c r="F13" s="21">
        <f>SUM(C13:E13)</f>
        <v>14719.6</v>
      </c>
      <c r="G13" s="17">
        <v>100</v>
      </c>
      <c r="H13" s="9"/>
      <c r="I13" s="24"/>
    </row>
    <row r="14" spans="1:9" x14ac:dyDescent="0.2">
      <c r="A14" s="19" t="s">
        <v>35</v>
      </c>
      <c r="B14" s="20" t="s">
        <v>18</v>
      </c>
      <c r="C14" s="21">
        <v>13430.34</v>
      </c>
      <c r="D14" s="21"/>
      <c r="E14" s="17"/>
      <c r="F14" s="21">
        <f>SUM(C14:E14)</f>
        <v>13430.34</v>
      </c>
      <c r="G14" s="17">
        <v>100</v>
      </c>
      <c r="H14" s="9"/>
      <c r="I14" s="24"/>
    </row>
    <row r="15" spans="1:9" x14ac:dyDescent="0.2">
      <c r="A15" s="19" t="s">
        <v>17</v>
      </c>
      <c r="B15" s="20" t="s">
        <v>1</v>
      </c>
      <c r="C15" s="21">
        <v>3800.3</v>
      </c>
      <c r="D15" s="21"/>
      <c r="E15" s="17"/>
      <c r="F15" s="21">
        <v>1900.15</v>
      </c>
      <c r="G15" s="17">
        <v>50</v>
      </c>
      <c r="H15" s="21">
        <v>1900.15</v>
      </c>
      <c r="I15" s="31">
        <v>50</v>
      </c>
    </row>
    <row r="16" spans="1:9" x14ac:dyDescent="0.2">
      <c r="A16" s="19" t="s">
        <v>19</v>
      </c>
      <c r="B16" s="20" t="s">
        <v>34</v>
      </c>
      <c r="C16" s="21">
        <v>2745.68</v>
      </c>
      <c r="D16" s="21"/>
      <c r="E16" s="17"/>
      <c r="F16" s="21"/>
      <c r="G16" s="17"/>
      <c r="H16" s="39">
        <f t="shared" ref="H16:H21" si="0">SUM(C16:G16)</f>
        <v>2745.68</v>
      </c>
      <c r="I16" s="31">
        <v>100</v>
      </c>
    </row>
    <row r="17" spans="1:9" x14ac:dyDescent="0.2">
      <c r="A17" s="19" t="s">
        <v>20</v>
      </c>
      <c r="B17" s="20" t="s">
        <v>40</v>
      </c>
      <c r="C17" s="21">
        <v>32636.28</v>
      </c>
      <c r="D17" s="21"/>
      <c r="E17" s="17"/>
      <c r="F17" s="21"/>
      <c r="G17" s="17"/>
      <c r="H17" s="39">
        <f t="shared" si="0"/>
        <v>32636.28</v>
      </c>
      <c r="I17" s="31">
        <v>100</v>
      </c>
    </row>
    <row r="18" spans="1:9" x14ac:dyDescent="0.2">
      <c r="A18" s="19" t="s">
        <v>21</v>
      </c>
      <c r="B18" s="20" t="s">
        <v>43</v>
      </c>
      <c r="C18" s="21">
        <v>18889</v>
      </c>
      <c r="D18" s="21"/>
      <c r="E18" s="17"/>
      <c r="F18" s="21"/>
      <c r="G18" s="17"/>
      <c r="H18" s="39">
        <f t="shared" si="0"/>
        <v>18889</v>
      </c>
      <c r="I18" s="31">
        <v>100</v>
      </c>
    </row>
    <row r="19" spans="1:9" x14ac:dyDescent="0.2">
      <c r="A19" s="19" t="s">
        <v>22</v>
      </c>
      <c r="B19" s="20" t="s">
        <v>41</v>
      </c>
      <c r="C19" s="21">
        <v>7149.6</v>
      </c>
      <c r="D19" s="21"/>
      <c r="E19" s="17"/>
      <c r="F19" s="21"/>
      <c r="G19" s="17"/>
      <c r="H19" s="39">
        <f t="shared" si="0"/>
        <v>7149.6</v>
      </c>
      <c r="I19" s="31">
        <v>100</v>
      </c>
    </row>
    <row r="20" spans="1:9" x14ac:dyDescent="0.2">
      <c r="A20" s="19" t="s">
        <v>44</v>
      </c>
      <c r="B20" s="20" t="s">
        <v>45</v>
      </c>
      <c r="C20" s="21">
        <v>21700</v>
      </c>
      <c r="D20" s="21"/>
      <c r="E20" s="17"/>
      <c r="F20" s="21"/>
      <c r="G20" s="17"/>
      <c r="H20" s="39">
        <f t="shared" si="0"/>
        <v>21700</v>
      </c>
      <c r="I20" s="31">
        <v>100</v>
      </c>
    </row>
    <row r="21" spans="1:9" x14ac:dyDescent="0.2">
      <c r="A21" s="19" t="s">
        <v>23</v>
      </c>
      <c r="B21" s="20" t="s">
        <v>24</v>
      </c>
      <c r="C21" s="21">
        <v>660.88</v>
      </c>
      <c r="D21" s="21"/>
      <c r="E21" s="17"/>
      <c r="F21" s="21"/>
      <c r="G21" s="17"/>
      <c r="H21" s="39">
        <f t="shared" si="0"/>
        <v>660.88</v>
      </c>
      <c r="I21" s="31">
        <v>100</v>
      </c>
    </row>
    <row r="22" spans="1:9" x14ac:dyDescent="0.2">
      <c r="A22" s="33"/>
      <c r="B22" s="34" t="s">
        <v>26</v>
      </c>
      <c r="C22" s="16">
        <f>SUM(C7:C21)</f>
        <v>165156.24000000002</v>
      </c>
      <c r="D22" s="16">
        <f>SUM(D7:D21)</f>
        <v>22900</v>
      </c>
      <c r="E22" s="17"/>
      <c r="F22" s="16">
        <f>SUM(F8:F21)</f>
        <v>56574.65</v>
      </c>
      <c r="G22" s="23"/>
      <c r="H22" s="35">
        <f>SUM(H15:H21)</f>
        <v>85681.59</v>
      </c>
      <c r="I22" s="26"/>
    </row>
    <row r="23" spans="1:9" ht="13.5" thickBot="1" x14ac:dyDescent="0.25">
      <c r="A23" s="40" t="s">
        <v>49</v>
      </c>
      <c r="B23" s="36"/>
      <c r="C23" s="37"/>
      <c r="D23" s="37"/>
      <c r="E23" s="37"/>
      <c r="F23" s="37"/>
      <c r="G23" s="37"/>
      <c r="H23" s="37"/>
      <c r="I23" s="38"/>
    </row>
    <row r="24" spans="1:9" ht="13.5" thickTop="1" x14ac:dyDescent="0.2"/>
    <row r="26" spans="1:9" x14ac:dyDescent="0.2">
      <c r="B26" t="s">
        <v>47</v>
      </c>
    </row>
    <row r="27" spans="1:9" ht="13.5" thickBot="1" x14ac:dyDescent="0.25">
      <c r="C27" s="18"/>
      <c r="D27" s="18"/>
      <c r="E27" s="18"/>
    </row>
    <row r="28" spans="1:9" x14ac:dyDescent="0.2">
      <c r="C28" t="s">
        <v>32</v>
      </c>
    </row>
  </sheetData>
  <mergeCells count="3">
    <mergeCell ref="A4:C4"/>
    <mergeCell ref="D5:G5"/>
    <mergeCell ref="A1:I1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&amp;C&amp;G</oddHeader>
    <oddFooter>&amp;C&amp;"Arial,Negrito"&amp;12RUA BARBACENA, N. 1881 - JARDIM NOROESTE – CAMPO GRANDE / MS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PmSelviria</cp:lastModifiedBy>
  <cp:lastPrinted>2022-06-13T14:03:35Z</cp:lastPrinted>
  <dcterms:created xsi:type="dcterms:W3CDTF">2006-11-28T13:05:29Z</dcterms:created>
  <dcterms:modified xsi:type="dcterms:W3CDTF">2022-06-13T14:03:55Z</dcterms:modified>
</cp:coreProperties>
</file>